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G15" i="30"/>
  <c r="F15" i="30"/>
  <c r="D15" i="30"/>
  <c r="C20" i="28" l="1"/>
  <c r="U20" i="28" l="1"/>
  <c r="D15" i="31" l="1"/>
  <c r="C15" i="31"/>
  <c r="U21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<sst xmlns="http://schemas.openxmlformats.org/spreadsheetml/2006/main" count="260" uniqueCount="178">
  <si>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</si>
  <si>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</si>
  <si>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</si>
  <si>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</si>
  <si>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</si>
  <si>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</si>
  <si>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</si>
  <si>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</si>
  <si>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</si>
  <si>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</si>
  <si>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</si>
  <si>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</si>
  <si>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</si>
  <si>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</si>
  <si>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</si>
  <si>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</si>
  <si>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</si>
  <si>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</si>
  <si>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</si>
  <si>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</si>
  <si>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</si>
  <si>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</si>
  <si>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</si>
  <si>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</si>
  <si>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</si>
  <si>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</si>
  <si>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</si>
  <si>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</si>
  <si>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</si>
  <si>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</si>
  <si>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</si>
  <si>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</si>
  <si>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</si>
  <si>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</si>
  <si>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</si>
  <si>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</si>
  <si>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</si>
  <si>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</si>
  <si>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</si>
  <si>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</si>
  <si>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</si>
  <si>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</si>
  <si>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</si>
  <si>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</si>
  <si>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</si>
  <si>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</si>
  <si>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</si>
  <si>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</si>
  <si>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</si>
  <si>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</si>
  <si>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</si>
  <si>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</si>
  <si>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</si>
  <si>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</si>
  <si>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</si>
  <si>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</si>
  <si>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</si>
  <si>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</si>
  <si>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</si>
  <si>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</si>
  <si>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</si>
  <si>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</si>
  <si>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</si>
  <si>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</si>
  <si>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</si>
  <si>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</si>
  <si>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</si>
  <si>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</si>
  <si>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</si>
  <si>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</si>
  <si>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</si>
  <si>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</si>
  <si>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</si>
  <si>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</si>
  <si>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</si>
  <si>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</si>
  <si>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</si>
  <si>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</si>
  <si>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</si>
  <si>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</si>
  <si>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</si>
  <si>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</si>
  <si>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</si>
  <si>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</si>
  <si>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</si>
  <si>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</si>
  <si>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</si>
  <si>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</si>
  <si>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</si>
  <si>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</si>
  <si>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</si>
  <si>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</si>
  <si>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</si>
  <si>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</si>
  <si>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</si>
  <si>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</si>
  <si>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</si>
  <si>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</si>
  <si>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</si>
  <si>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</si>
  <si>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</si>
  <si>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</si>
  <si>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</si>
  <si>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</si>
  <si>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</si>
  <si>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</si>
  <si>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</si>
  <si>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</si>
  <si>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</si>
  <si>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</si>
  <si>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</si>
  <si>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</si>
  <si>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</si>
  <si>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</si>
  <si>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</si>
  <si>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</si>
  <si>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</si>
  <si>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</si>
  <si>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</si>
  <si>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</si>
  <si>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</si>
  <si>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</si>
  <si>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</si>
  <si>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</si>
  <si>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</si>
  <si>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</si>
  <si>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</si>
  <si>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</si>
  <si>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</si>
  <si>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</si>
  <si>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</si>
  <si>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</si>
  <si>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</si>
  <si>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</si>
  <si>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</si>
  <si>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</si>
  <si>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</si>
  <si>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</si>
  <si>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</si>
  <si>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</si>
  <si>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</si>
  <si>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</si>
  <si>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</si>
  <si>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</si>
  <si>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</si>
  <si>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</si>
  <si>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</si>
  <si>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</si>
  <si>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</si>
  <si>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</si>
  <si>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</si>
  <si>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</si>
  <si>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</si>
  <si>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</si>
  <si>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</si>
  <si>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</si>
  <si>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</si>
  <si>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</si>
  <si>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</si>
  <si>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</si>
  <si>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</si>
  <si>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</si>
  <si>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</si>
  <si>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</si>
  <si>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</si>
  <si>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</si>
  <si>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</si>
  <si>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</si>
  <si>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</si>
  <si>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</si>
  <si>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</si>
  <si>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</si>
  <si>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</si>
  <si>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Т5.2-08-1..4</t>
  </si>
  <si>
    <t>УНЦ ячейки двухобмоточного трансформатора</t>
  </si>
  <si>
    <t>Год раскрытия информации: 2026 год</t>
  </si>
  <si>
    <t>Реконструкция ТП-26 в соответствии с договором на ТП №4-54-25-2541, 1-54-25-0290 г. Армавир</t>
  </si>
  <si>
    <t>ТМГ-630/6/0,4кВ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</si>
</sst>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topLeftCell="A4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7" t="s">
        <v>157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8" t="s">
        <v>158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29" t="s">
        <v>159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0" t="s">
        <v>160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29" t="s">
        <v>175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0" t="s">
        <v>21</v>
      </c>
      <c r="C16" s="140" t="s">
        <v>11</v>
      </c>
      <c r="D16" s="140" t="s">
        <v>10</v>
      </c>
      <c r="E16" s="140" t="s">
        <v>15</v>
      </c>
      <c r="F16" s="141" t="s">
        <v>18</v>
      </c>
      <c r="G16" s="137" t="s">
        <v>102</v>
      </c>
      <c r="H16" s="145" t="s">
        <v>43</v>
      </c>
      <c r="I16" s="146" t="s">
        <v>38</v>
      </c>
      <c r="J16" s="142" t="s">
        <v>9</v>
      </c>
      <c r="K16" s="143"/>
      <c r="L16" s="143"/>
      <c r="M16" s="144"/>
      <c r="N16" s="143"/>
      <c r="O16" s="136" t="s">
        <v>4</v>
      </c>
      <c r="P16" s="136"/>
      <c r="Q16" s="136"/>
      <c r="R16" s="136"/>
      <c r="S16" s="136"/>
      <c r="T16" s="136"/>
      <c r="U16" s="136"/>
      <c r="V16" s="136" t="s">
        <v>14</v>
      </c>
    </row>
    <row r="17" spans="1:22" s="17" customFormat="1" ht="78.75" x14ac:dyDescent="0.25">
      <c r="A17" s="8"/>
      <c r="B17" s="138"/>
      <c r="C17" s="138"/>
      <c r="D17" s="138"/>
      <c r="E17" s="138"/>
      <c r="F17" s="141"/>
      <c r="G17" s="138"/>
      <c r="H17" s="138"/>
      <c r="I17" s="13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176</v>
      </c>
      <c r="D19" s="118" t="s">
        <v>172</v>
      </c>
      <c r="E19" s="122" t="s">
        <v>174</v>
      </c>
      <c r="F19" s="121" t="s">
        <v>167</v>
      </c>
      <c r="G19" s="119" t="s">
        <v>161</v>
      </c>
      <c r="H19" s="119" t="s">
        <v>162</v>
      </c>
      <c r="I19" s="119" t="s">
        <v>169</v>
      </c>
      <c r="J19" s="123" t="s">
        <v>163</v>
      </c>
      <c r="K19" s="123" t="s">
        <v>177</v>
      </c>
      <c r="L19" s="121"/>
      <c r="M19" s="121"/>
      <c r="N19" s="120" t="s">
        <v>164</v>
      </c>
      <c r="O19" s="123" t="s">
        <v>161</v>
      </c>
      <c r="P19" s="123" t="s">
        <v>161</v>
      </c>
      <c r="Q19" s="126" t="s">
        <v>170</v>
      </c>
      <c r="R19" s="126" t="s">
        <v>173</v>
      </c>
      <c r="S19" s="124">
        <v>1786.74</v>
      </c>
      <c r="T19" s="124">
        <v>1.42</v>
      </c>
      <c r="U19" s="124">
        <v>1152.45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>Реконструкция ТП-26 в соответствии с договором на ТП №4-54-25-2541, 1-54-25-0290 г. Армавир</v>
      </c>
      <c r="D20" s="118" t="s">
        <v>172</v>
      </c>
      <c r="E20" s="122" t="s">
        <v>166</v>
      </c>
      <c r="F20" s="121" t="s">
        <v>167</v>
      </c>
      <c r="G20" s="119" t="s">
        <v>161</v>
      </c>
      <c r="H20" s="119" t="s">
        <v>162</v>
      </c>
      <c r="I20" s="119" t="s">
        <v>169</v>
      </c>
      <c r="J20" s="123" t="s">
        <v>163</v>
      </c>
      <c r="K20" s="123" t="s">
        <v>168</v>
      </c>
      <c r="L20" s="121"/>
      <c r="M20" s="121"/>
      <c r="N20" s="120" t="s">
        <v>164</v>
      </c>
      <c r="O20" s="123" t="s">
        <v>161</v>
      </c>
      <c r="P20" s="123" t="s">
        <v>161</v>
      </c>
      <c r="Q20" s="126" t="s">
        <v>165</v>
      </c>
      <c r="R20" s="126" t="s">
        <v>171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1577.95</v>
      </c>
      <c r="V21" s="19" t="s">
        <v>7</v>
      </c>
    </row>
    <row r="22" spans="1:22" ht="18.75" hidden="1" x14ac:dyDescent="0.25">
      <c r="B22" s="139" t="s">
        <v>73</v>
      </c>
      <c r="C22" s="139"/>
      <c r="D22" s="139"/>
      <c r="E22" s="139"/>
      <c r="F22" s="139"/>
      <c r="G22" s="139"/>
      <c r="H22" s="139"/>
      <c r="I22" s="139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2" t="s">
        <v>39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2" s="50" customFormat="1" hidden="1" x14ac:dyDescent="0.25">
      <c r="B29" s="133" t="s">
        <v>113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22" s="50" customFormat="1" hidden="1" x14ac:dyDescent="0.25">
      <c r="B30" s="134" t="s">
        <v>115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</row>
    <row r="31" spans="1:22" s="50" customFormat="1" ht="21" hidden="1" customHeight="1" x14ac:dyDescent="0.25">
      <c r="B31" s="132" t="s">
        <v>139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2" t="s">
        <v>65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</row>
    <row r="34" spans="2:21" s="50" customFormat="1" hidden="1" x14ac:dyDescent="0.25">
      <c r="B34" s="52"/>
      <c r="C34" s="132" t="s">
        <v>66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</row>
    <row r="35" spans="2:21" s="50" customFormat="1" hidden="1" x14ac:dyDescent="0.25">
      <c r="B35" s="52"/>
      <c r="C35" s="132" t="s">
        <v>67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</row>
    <row r="36" spans="2:21" s="50" customFormat="1" hidden="1" x14ac:dyDescent="0.25">
      <c r="B36" s="52"/>
      <c r="C36" s="132" t="s">
        <v>68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</row>
    <row r="37" spans="2:21" s="50" customFormat="1" hidden="1" x14ac:dyDescent="0.25">
      <c r="B37" s="52"/>
      <c r="C37" s="132" t="s">
        <v>69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</row>
    <row r="38" spans="2:21" s="50" customFormat="1" hidden="1" x14ac:dyDescent="0.25">
      <c r="B38" s="52"/>
      <c r="C38" s="132" t="s">
        <v>70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</row>
    <row r="39" spans="2:21" s="50" customFormat="1" hidden="1" x14ac:dyDescent="0.25">
      <c r="B39" s="52"/>
      <c r="C39" s="132" t="s">
        <v>71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2:21" s="50" customFormat="1" hidden="1" x14ac:dyDescent="0.25">
      <c r="B40" s="134" t="s">
        <v>44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36" hidden="1" customHeight="1" x14ac:dyDescent="0.25">
      <c r="B41" s="132" t="s">
        <v>40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</row>
    <row r="42" spans="2:21" s="50" customFormat="1" hidden="1" x14ac:dyDescent="0.25">
      <c r="B42" s="132" t="s">
        <v>41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</row>
    <row r="43" spans="2:21" s="50" customFormat="1" hidden="1" x14ac:dyDescent="0.25">
      <c r="B43" s="132" t="s">
        <v>116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  <row r="44" spans="2:21" s="50" customFormat="1" hidden="1" x14ac:dyDescent="0.25">
      <c r="B44" s="132" t="s">
        <v>117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</row>
    <row r="45" spans="2:21" s="50" customFormat="1" hidden="1" x14ac:dyDescent="0.25">
      <c r="B45" s="57"/>
      <c r="C45" s="132" t="s">
        <v>78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</row>
    <row r="46" spans="2:21" s="50" customFormat="1" hidden="1" x14ac:dyDescent="0.25">
      <c r="B46" s="57"/>
      <c r="C46" s="132" t="s">
        <v>77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</row>
    <row r="47" spans="2:21" s="50" customFormat="1" hidden="1" x14ac:dyDescent="0.25">
      <c r="B47" s="57"/>
      <c r="C47" s="132" t="s">
        <v>79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</row>
    <row r="48" spans="2:21" s="50" customFormat="1" hidden="1" x14ac:dyDescent="0.25">
      <c r="B48" s="57"/>
      <c r="C48" s="132" t="s">
        <v>80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</row>
    <row r="49" spans="2:21" s="50" customFormat="1" hidden="1" x14ac:dyDescent="0.25">
      <c r="B49" s="57"/>
      <c r="C49" s="132" t="s">
        <v>81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</row>
    <row r="50" spans="2:21" s="50" customFormat="1" hidden="1" x14ac:dyDescent="0.25">
      <c r="B50" s="57"/>
      <c r="C50" s="132" t="s">
        <v>82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</row>
    <row r="51" spans="2:21" s="50" customFormat="1" hidden="1" x14ac:dyDescent="0.25">
      <c r="B51" s="57"/>
      <c r="C51" s="132" t="s">
        <v>83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</row>
    <row r="52" spans="2:21" s="50" customFormat="1" hidden="1" x14ac:dyDescent="0.25">
      <c r="B52" s="57"/>
      <c r="C52" s="132" t="s">
        <v>88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</row>
    <row r="53" spans="2:21" s="50" customFormat="1" hidden="1" x14ac:dyDescent="0.25">
      <c r="B53" s="57"/>
      <c r="C53" s="132" t="s">
        <v>84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</row>
    <row r="54" spans="2:21" s="50" customFormat="1" hidden="1" x14ac:dyDescent="0.25">
      <c r="B54" s="57"/>
      <c r="C54" s="132" t="s">
        <v>85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</row>
    <row r="55" spans="2:21" s="50" customFormat="1" hidden="1" x14ac:dyDescent="0.25">
      <c r="B55" s="57"/>
      <c r="C55" s="132" t="s">
        <v>86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</row>
    <row r="56" spans="2:21" s="50" customFormat="1" hidden="1" x14ac:dyDescent="0.25">
      <c r="B56" s="57"/>
      <c r="C56" s="132" t="s">
        <v>87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</row>
    <row r="57" spans="2:21" s="50" customFormat="1" hidden="1" x14ac:dyDescent="0.25">
      <c r="B57" s="135" t="s">
        <v>89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</row>
    <row r="58" spans="2:21" s="50" customFormat="1" hidden="1" x14ac:dyDescent="0.25">
      <c r="B58" s="135" t="s">
        <v>64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</row>
    <row r="59" spans="2:21" s="50" customFormat="1" hidden="1" x14ac:dyDescent="0.25">
      <c r="B59" s="135" t="s">
        <v>118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2:21" s="50" customFormat="1" hidden="1" x14ac:dyDescent="0.25">
      <c r="B60" s="135" t="s">
        <v>119</v>
      </c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</row>
    <row r="61" spans="2:21" s="50" customFormat="1" hidden="1" x14ac:dyDescent="0.25">
      <c r="B61" s="135" t="s">
        <v>120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</row>
    <row r="62" spans="2:21" s="50" customFormat="1" hidden="1" x14ac:dyDescent="0.25">
      <c r="B62" s="135" t="s">
        <v>121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</row>
    <row r="63" spans="2:21" s="53" customFormat="1" ht="35.25" hidden="1" customHeight="1" x14ac:dyDescent="0.25">
      <c r="B63" s="132" t="s">
        <v>122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</row>
    <row r="64" spans="2:21" s="50" customFormat="1" ht="34.5" hidden="1" customHeight="1" x14ac:dyDescent="0.25">
      <c r="B64" s="132" t="s">
        <v>123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A15" sqref="A15:XF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159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30" t="s">
        <v>160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2:48" x14ac:dyDescent="0.25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2:48" ht="18.75" x14ac:dyDescent="0.3">
      <c r="B9" s="149" t="s">
        <v>140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>Реконструкция ТП-26 в соответствии с договором на ТП №4-54-25-2541, 1-54-25-0290 г. Армавир</v>
      </c>
      <c r="D15" s="118" t="str">
        <f>'20.1'!D19</f>
        <v>P_Ар_25_ЛК15_016911</v>
      </c>
      <c r="E15" s="110"/>
      <c r="F15" s="109" t="str">
        <f>'20.1'!C19</f>
        <v>Реконструкция ТП-26 в соответствии с договором на ТП №4-54-25-2541, 1-54-25-0290 г. Армавир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9" t="s">
        <v>73</v>
      </c>
      <c r="C21" s="139"/>
      <c r="D21" s="139"/>
      <c r="E21" s="139"/>
      <c r="F21" s="139"/>
      <c r="G21" s="139"/>
      <c r="H21" s="139"/>
      <c r="I21" s="139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4" t="s">
        <v>124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</row>
    <row r="27" spans="2:16" s="25" customFormat="1" ht="15.75" hidden="1" customHeight="1" x14ac:dyDescent="0.25">
      <c r="C27" s="132" t="s">
        <v>45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54"/>
    </row>
    <row r="28" spans="2:16" s="25" customFormat="1" ht="31.5" hidden="1" customHeight="1" x14ac:dyDescent="0.25">
      <c r="C28" s="132" t="s">
        <v>46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54"/>
    </row>
    <row r="29" spans="2:16" s="25" customFormat="1" ht="15.75" hidden="1" customHeight="1" x14ac:dyDescent="0.25">
      <c r="C29" s="132" t="s">
        <v>47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54"/>
    </row>
    <row r="30" spans="2:16" s="25" customFormat="1" ht="15.75" hidden="1" customHeight="1" x14ac:dyDescent="0.25">
      <c r="C30" s="132" t="s">
        <v>48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54"/>
    </row>
    <row r="31" spans="2:16" s="25" customFormat="1" hidden="1" x14ac:dyDescent="0.25">
      <c r="C31" s="132" t="s">
        <v>49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55"/>
    </row>
    <row r="32" spans="2:16" s="25" customFormat="1" hidden="1" x14ac:dyDescent="0.25">
      <c r="C32" s="132" t="s">
        <v>50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55"/>
    </row>
    <row r="33" spans="2:21" s="25" customFormat="1" hidden="1" x14ac:dyDescent="0.25">
      <c r="C33" s="132" t="s">
        <v>51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55"/>
    </row>
    <row r="34" spans="2:21" s="25" customFormat="1" ht="15.75" hidden="1" customHeight="1" x14ac:dyDescent="0.25">
      <c r="C34" s="132" t="s">
        <v>52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54"/>
    </row>
    <row r="35" spans="2:21" s="25" customFormat="1" ht="15.75" hidden="1" customHeight="1" x14ac:dyDescent="0.25">
      <c r="C35" s="132" t="s">
        <v>53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54"/>
    </row>
    <row r="36" spans="2:21" s="25" customFormat="1" hidden="1" x14ac:dyDescent="0.25">
      <c r="C36" s="132" t="s">
        <v>54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55"/>
    </row>
    <row r="37" spans="2:21" s="25" customFormat="1" ht="15.75" hidden="1" customHeight="1" x14ac:dyDescent="0.25">
      <c r="C37" s="132" t="s">
        <v>55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54"/>
    </row>
    <row r="38" spans="2:21" s="25" customFormat="1" ht="60.6" hidden="1" customHeight="1" x14ac:dyDescent="0.25">
      <c r="C38" s="132" t="s">
        <v>56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54"/>
    </row>
    <row r="39" spans="2:21" s="25" customFormat="1" ht="15.75" hidden="1" customHeight="1" x14ac:dyDescent="0.25">
      <c r="C39" s="132" t="s">
        <v>57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54"/>
    </row>
    <row r="40" spans="2:21" s="25" customFormat="1" ht="21.75" hidden="1" customHeight="1" x14ac:dyDescent="0.25">
      <c r="B40" s="132" t="s">
        <v>91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</row>
    <row r="41" spans="2:21" s="25" customFormat="1" ht="55.5" hidden="1" customHeight="1" x14ac:dyDescent="0.25">
      <c r="B41" s="132" t="s">
        <v>103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2" t="s">
        <v>125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2" t="s">
        <v>92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2:21" ht="20.25" hidden="1" customHeight="1" x14ac:dyDescent="0.25">
      <c r="B44" s="132" t="s">
        <v>93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</row>
    <row r="45" spans="2:21" hidden="1" x14ac:dyDescent="0.25">
      <c r="B45" s="132" t="s">
        <v>94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</row>
    <row r="46" spans="2:21" hidden="1" x14ac:dyDescent="0.25">
      <c r="B46" s="132" t="s">
        <v>58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2:21" ht="31.5" hidden="1" customHeight="1" x14ac:dyDescent="0.25">
      <c r="B47" s="147" t="s">
        <v>104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</row>
    <row r="48" spans="2:21" hidden="1" x14ac:dyDescent="0.25">
      <c r="B48" s="132" t="s">
        <v>59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</row>
    <row r="49" spans="2:15" ht="32.25" hidden="1" customHeight="1" x14ac:dyDescent="0.25">
      <c r="B49" s="132" t="s">
        <v>126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2:15" ht="36" hidden="1" customHeight="1" x14ac:dyDescent="0.25">
      <c r="B50" s="132" t="s">
        <v>127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9" t="s">
        <v>34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45" s="86" customFormat="1" ht="18.75" x14ac:dyDescent="0.2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45" s="86" customFormat="1" ht="18.75" x14ac:dyDescent="0.3">
      <c r="B6" s="158" t="s">
        <v>159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88" customFormat="1" ht="15.75" x14ac:dyDescent="0.25">
      <c r="B7" s="160" t="s">
        <v>160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45" s="89" customFormat="1" ht="15.75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45" s="89" customFormat="1" ht="18.75" x14ac:dyDescent="0.3">
      <c r="B9" s="158" t="s">
        <v>140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3" t="s">
        <v>21</v>
      </c>
      <c r="C12" s="153" t="s">
        <v>11</v>
      </c>
      <c r="D12" s="153" t="s">
        <v>10</v>
      </c>
      <c r="E12" s="153" t="s">
        <v>134</v>
      </c>
      <c r="F12" s="153" t="s">
        <v>135</v>
      </c>
      <c r="G12" s="153" t="s">
        <v>33</v>
      </c>
      <c r="H12" s="153"/>
      <c r="I12" s="153"/>
      <c r="J12" s="153"/>
      <c r="K12" s="153"/>
      <c r="L12" s="153" t="s">
        <v>137</v>
      </c>
      <c r="M12" s="153" t="s">
        <v>98</v>
      </c>
      <c r="N12" s="154" t="s">
        <v>32</v>
      </c>
      <c r="O12" s="154" t="s">
        <v>99</v>
      </c>
      <c r="P12" s="151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3"/>
      <c r="C13" s="153"/>
      <c r="D13" s="153"/>
      <c r="E13" s="153"/>
      <c r="F13" s="153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3"/>
      <c r="M13" s="153"/>
      <c r="N13" s="154"/>
      <c r="O13" s="154"/>
      <c r="P13" s="151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1.57795</v>
      </c>
      <c r="H15" s="100">
        <f>G15*1.2</f>
        <v>1.8935399999999998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1.8935399999999998</v>
      </c>
      <c r="J15" s="101">
        <f>'20.2'!M20/1000</f>
        <v>0</v>
      </c>
      <c r="K15" s="101">
        <f>I15+J15</f>
        <v>1.8935399999999998</v>
      </c>
      <c r="L15" s="100"/>
      <c r="M15" s="103">
        <f>K15-L15</f>
        <v>1.8935399999999998</v>
      </c>
      <c r="N15" s="100"/>
      <c r="O15" s="102">
        <f>H15-N15</f>
        <v>1.8935399999999998</v>
      </c>
      <c r="P15" s="101">
        <f>SUM(Q15:W15)</f>
        <v>0.6659637424</v>
      </c>
      <c r="Q15" s="108"/>
      <c r="R15" s="125"/>
      <c r="S15" s="125"/>
      <c r="T15" s="167">
        <v>0.6659637424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2" t="s">
        <v>74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</row>
    <row r="18" spans="2:23" s="60" customFormat="1" ht="15.75" hidden="1" x14ac:dyDescent="0.25">
      <c r="B18" s="150" t="s">
        <v>75</v>
      </c>
      <c r="C18" s="150"/>
      <c r="D18" s="150"/>
      <c r="E18" s="150"/>
      <c r="F18" s="150"/>
      <c r="G18" s="150"/>
      <c r="H18" s="150"/>
      <c r="I18" s="150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0" t="s">
        <v>76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4" t="s">
        <v>133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</row>
    <row r="24" spans="2:23" s="56" customFormat="1" ht="33.75" hidden="1" customHeight="1" x14ac:dyDescent="0.25">
      <c r="B24" s="132" t="s">
        <v>95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32" t="s">
        <v>129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</row>
    <row r="28" spans="2:23" s="56" customFormat="1" ht="19.5" hidden="1" customHeight="1" x14ac:dyDescent="0.25">
      <c r="B28" s="132" t="s">
        <v>60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32" t="s">
        <v>61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</row>
    <row r="32" spans="2:23" s="56" customFormat="1" ht="21" hidden="1" customHeight="1" x14ac:dyDescent="0.25">
      <c r="B32" s="132" t="s">
        <v>62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64"/>
    </row>
    <row r="8" spans="2:12" ht="18.75" x14ac:dyDescent="0.25">
      <c r="B8" s="163" t="s">
        <v>160</v>
      </c>
      <c r="C8" s="163"/>
      <c r="D8" s="163"/>
      <c r="E8" s="163"/>
      <c r="F8" s="163"/>
      <c r="G8" s="163"/>
      <c r="H8" s="163"/>
      <c r="I8" s="163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4" t="s">
        <v>140</v>
      </c>
      <c r="C10" s="164"/>
      <c r="D10" s="164"/>
      <c r="E10" s="164"/>
      <c r="F10" s="164"/>
      <c r="G10" s="164"/>
      <c r="H10" s="164"/>
      <c r="I10" s="164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5" t="s">
        <v>1</v>
      </c>
      <c r="C12" s="165" t="s">
        <v>106</v>
      </c>
      <c r="D12" s="165" t="s">
        <v>141</v>
      </c>
      <c r="E12" s="165" t="s">
        <v>141</v>
      </c>
      <c r="F12" s="165" t="s">
        <v>141</v>
      </c>
      <c r="G12" s="165" t="s">
        <v>141</v>
      </c>
      <c r="H12" s="165" t="s">
        <v>141</v>
      </c>
      <c r="I12" s="165" t="s">
        <v>141</v>
      </c>
      <c r="J12" s="65"/>
      <c r="K12" s="71"/>
      <c r="L12" s="71"/>
    </row>
    <row r="13" spans="2:12" ht="18.75" x14ac:dyDescent="0.25">
      <c r="B13" s="165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2" t="s">
        <v>110</v>
      </c>
      <c r="C19" s="132"/>
      <c r="D19" s="132"/>
      <c r="E19" s="132"/>
      <c r="F19" s="132"/>
      <c r="G19" s="132"/>
      <c r="H19" s="132"/>
      <c r="I19" s="132"/>
      <c r="J19" s="13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2026-08-12T07:05:04Z</dcterms:modified>
</cp:coreProperties>
</file>